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-Services Generaux\4- Thèmes\MARCHES\MARCHES 2026\2 - P.Formalisées\Fures&amp;Sces\AC 03-2026 - Sessions Formations EGOC\2 - Publication\DCE v1\"/>
    </mc:Choice>
  </mc:AlternateContent>
  <xr:revisionPtr revIDLastSave="0" documentId="13_ncr:1_{68D6D299-DDEC-433B-96A1-36F360BAC3C0}" xr6:coauthVersionLast="47" xr6:coauthVersionMax="47" xr10:uidLastSave="{00000000-0000-0000-0000-000000000000}"/>
  <bookViews>
    <workbookView xWindow="330" yWindow="-120" windowWidth="28590" windowHeight="15720" tabRatio="960" xr2:uid="{08B0C406-90BC-40B9-8E88-B008716DBC52}"/>
  </bookViews>
  <sheets>
    <sheet name="Lot 2 - BPU avec DQE annuel" sheetId="24" r:id="rId1"/>
  </sheets>
  <definedNames>
    <definedName name="_xlnm.Print_Area" localSheetId="0">'Lot 2 - BPU avec DQE annuel'!$A$1:$L$43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24" l="1"/>
  <c r="H15" i="24"/>
  <c r="H14" i="24"/>
  <c r="F15" i="24"/>
  <c r="F14" i="24"/>
  <c r="H16" i="24"/>
  <c r="J27" i="24" l="1"/>
  <c r="E27" i="24"/>
  <c r="I17" i="24"/>
  <c r="D17" i="24"/>
  <c r="K16" i="24"/>
  <c r="F16" i="24"/>
  <c r="K14" i="24"/>
  <c r="K17" i="24" l="1"/>
  <c r="K21" i="24" s="1"/>
  <c r="K25" i="24" s="1"/>
  <c r="K27" i="24" s="1"/>
  <c r="F17" i="24"/>
  <c r="F21" i="24" s="1"/>
  <c r="F25" i="24" l="1"/>
  <c r="F27" i="24" s="1"/>
  <c r="J30" i="24" s="1"/>
</calcChain>
</file>

<file path=xl/sharedStrings.xml><?xml version="1.0" encoding="utf-8"?>
<sst xmlns="http://schemas.openxmlformats.org/spreadsheetml/2006/main" count="53" uniqueCount="44">
  <si>
    <t>A N N E X E  F I N A N C I E R E</t>
  </si>
  <si>
    <t xml:space="preserve"> </t>
  </si>
  <si>
    <r>
      <t xml:space="preserve">Dénomination sociale du soumissionnaire : Ets </t>
    </r>
    <r>
      <rPr>
        <b/>
        <i/>
        <sz val="14"/>
        <color indexed="17"/>
        <rFont val="Arial"/>
        <family val="2"/>
      </rPr>
      <t>………………………..……………</t>
    </r>
    <r>
      <rPr>
        <sz val="12"/>
        <color rgb="FF008000"/>
        <rFont val="Arial"/>
        <family val="2"/>
      </rPr>
      <t xml:space="preserve"> (à compléter par le candidat)</t>
    </r>
  </si>
  <si>
    <t>Votre taux de Tva en  %</t>
  </si>
  <si>
    <t>Montant de tva en €uro</t>
  </si>
  <si>
    <t>\-&gt;Aide à l'analyse</t>
  </si>
  <si>
    <r>
      <rPr>
        <b/>
        <sz val="14"/>
        <color theme="9" tint="-0.499984740745262"/>
        <rFont val="Arial"/>
        <family val="2"/>
      </rPr>
      <t>Les cellules "vertes" doivent obligatoirement être complétées, si non complétées l'offre sera jugée irrégulière.</t>
    </r>
    <r>
      <rPr>
        <b/>
        <sz val="11"/>
        <color theme="9" tint="-0.499984740745262"/>
        <rFont val="Arial"/>
        <family val="2"/>
      </rPr>
      <t xml:space="preserve">
</t>
    </r>
    <r>
      <rPr>
        <b/>
        <sz val="11"/>
        <rFont val="Arial"/>
        <family val="2"/>
      </rPr>
      <t>Pour compléter les zones, bien vouloir utiliser la touche "tabulation" de votre clavier</t>
    </r>
  </si>
  <si>
    <t>Estimatif annuel
(élément non contractuel)</t>
  </si>
  <si>
    <t>Prix total estimatif 
(€ H.T.)</t>
  </si>
  <si>
    <t>Pour 1 an</t>
  </si>
  <si>
    <r>
      <t>(</t>
    </r>
    <r>
      <rPr>
        <b/>
        <sz val="11"/>
        <rFont val="Arial"/>
        <family val="2"/>
      </rPr>
      <t>€ H.T.</t>
    </r>
    <r>
      <rPr>
        <b/>
        <i/>
        <sz val="11"/>
        <rFont val="Arial"/>
        <family val="2"/>
      </rPr>
      <t>)
(à remplir par le candidat)</t>
    </r>
  </si>
  <si>
    <t>pour 1 an</t>
  </si>
  <si>
    <t>sous total A</t>
  </si>
  <si>
    <t>sous total B</t>
  </si>
  <si>
    <r>
      <t>TOTAL A</t>
    </r>
    <r>
      <rPr>
        <b/>
        <sz val="13"/>
        <color indexed="8"/>
        <rFont val="Arial"/>
        <family val="2"/>
      </rPr>
      <t xml:space="preserve"> € H.T.</t>
    </r>
  </si>
  <si>
    <r>
      <t>TOTAL B</t>
    </r>
    <r>
      <rPr>
        <b/>
        <sz val="13"/>
        <color indexed="8"/>
        <rFont val="Arial"/>
        <family val="2"/>
      </rPr>
      <t xml:space="preserve"> € H.T.</t>
    </r>
  </si>
  <si>
    <t>! Indiquer votre taux de tva</t>
  </si>
  <si>
    <t>dans la cellule verte -&gt; calcul automatisé</t>
  </si>
  <si>
    <t>B = DISTANCIEL</t>
  </si>
  <si>
    <t>P =</t>
  </si>
  <si>
    <t>TOTAL  A + B  € TTC</t>
  </si>
  <si>
    <t>€ TTC</t>
  </si>
  <si>
    <t>Marché CAF 35 / Egoc - PA n° 03-2026 - 
Annexe à l'ATTRI1 (Acte d'engagement) - Tableau des prix</t>
  </si>
  <si>
    <t>Nom :</t>
  </si>
  <si>
    <t xml:space="preserve">Adresse : </t>
  </si>
  <si>
    <t>N° Siret :</t>
  </si>
  <si>
    <t>CP :</t>
  </si>
  <si>
    <t>Ville :</t>
  </si>
  <si>
    <t>Marché CAF 35 / Egoc - PA n° 03-2026- Sessions de formations professionnelles EGOC</t>
  </si>
  <si>
    <t>Fait le…....................................2026  à ….......................</t>
  </si>
  <si>
    <t xml:space="preserve">Date et signature du candidat : </t>
  </si>
  <si>
    <t>Désignation et adresse du candidat :</t>
  </si>
  <si>
    <t xml:space="preserve">A = PRESENTIEL </t>
  </si>
  <si>
    <t>Nombre total de jours prévisionnels de formation 
(par an)</t>
  </si>
  <si>
    <t>Le Bordereau de Prix est un document contractuel. A fournir obligatoirement</t>
  </si>
  <si>
    <r>
      <rPr>
        <b/>
        <sz val="20"/>
        <rFont val="Arial"/>
        <family val="2"/>
      </rPr>
      <t>A</t>
    </r>
    <r>
      <rPr>
        <b/>
        <sz val="14"/>
        <rFont val="Arial"/>
        <family val="2"/>
      </rPr>
      <t xml:space="preserve"> - FORMATION EN PRESENTIEL :
CONCEPTION et ANIMATION et FRAIS</t>
    </r>
    <r>
      <rPr>
        <b/>
        <sz val="11"/>
        <rFont val="Arial"/>
        <family val="2"/>
      </rPr>
      <t xml:space="preserve">
tous frais : déplacement, repas, nuitées, parking, conception de la formation et de ses supports "documents dupliquer par l'Egoc", etc     </t>
    </r>
  </si>
  <si>
    <r>
      <rPr>
        <b/>
        <sz val="20"/>
        <rFont val="Arial"/>
        <family val="2"/>
      </rPr>
      <t xml:space="preserve">B </t>
    </r>
    <r>
      <rPr>
        <b/>
        <sz val="14"/>
        <rFont val="Arial"/>
        <family val="2"/>
      </rPr>
      <t>- FORMATION A DISTANCE :
CONCEPTION ET ANIMATION</t>
    </r>
  </si>
  <si>
    <t>A - OFFRE  PRESENTIELLE</t>
  </si>
  <si>
    <r>
      <rPr>
        <b/>
        <sz val="12"/>
        <color rgb="FF000000"/>
        <rFont val="Arial"/>
        <family val="2"/>
      </rPr>
      <t xml:space="preserve">                                                                  B - OFFRE  DISTANCIELLE
</t>
    </r>
    <r>
      <rPr>
        <sz val="12"/>
        <color rgb="FF000000"/>
        <rFont val="Arial"/>
        <family val="2"/>
      </rPr>
      <t>Classe virtuelle - Teams</t>
    </r>
  </si>
  <si>
    <r>
      <rPr>
        <b/>
        <u/>
        <sz val="11"/>
        <color rgb="FF0000FF"/>
        <rFont val="Arial"/>
        <family val="2"/>
      </rPr>
      <t>Prix unitaire journalier</t>
    </r>
    <r>
      <rPr>
        <b/>
        <sz val="11"/>
        <color rgb="FF0000FF"/>
        <rFont val="Arial"/>
        <family val="2"/>
      </rPr>
      <t xml:space="preserve"> </t>
    </r>
    <r>
      <rPr>
        <b/>
        <sz val="11"/>
        <rFont val="Arial"/>
        <family val="2"/>
      </rPr>
      <t xml:space="preserve">
de la prestation</t>
    </r>
  </si>
  <si>
    <t>Lot 2 - COMMUNICATION ET EXPRESSION</t>
  </si>
  <si>
    <r>
      <t>2.2 – Rédiger des e-mails clairs et efficaces - 1</t>
    </r>
    <r>
      <rPr>
        <i/>
        <sz val="9"/>
        <rFont val="Arial"/>
        <family val="2"/>
      </rPr>
      <t xml:space="preserve"> jour</t>
    </r>
  </si>
  <si>
    <r>
      <t xml:space="preserve">2.3 - Prise de parole en public </t>
    </r>
    <r>
      <rPr>
        <i/>
        <sz val="9"/>
        <rFont val="Arial"/>
        <family val="2"/>
      </rPr>
      <t>- 2 jours</t>
    </r>
  </si>
  <si>
    <r>
      <t>2.1 – Amélioration de la communication écrite en Caf - 1</t>
    </r>
    <r>
      <rPr>
        <i/>
        <sz val="9"/>
        <rFont val="Arial"/>
        <family val="2"/>
      </rPr>
      <t xml:space="preserve"> jour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</si>
</sst>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0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6" tint="-0.499984740745262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b/>
      <i/>
      <sz val="14"/>
      <color indexed="17"/>
      <name val="Arial"/>
      <family val="2"/>
    </font>
    <font>
      <sz val="12"/>
      <color rgb="FF008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9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2"/>
      <color rgb="FFFF000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FF"/>
      <name val="Arial"/>
      <family val="2"/>
    </font>
    <font>
      <b/>
      <sz val="11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39">
    <xf numFmtId="0" fontId="0" fillId="0" borderId="0" xfId="0"/>
    <xf numFmtId="0" fontId="2" fillId="3" borderId="0" xfId="0" applyFont="1" applyFill="1" applyProtection="1">
      <protection locked="0"/>
    </xf>
    <xf numFmtId="10" fontId="16" fillId="3" borderId="8" xfId="1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164" fontId="2" fillId="3" borderId="25" xfId="0" applyNumberFormat="1" applyFont="1" applyFill="1" applyBorder="1" applyAlignment="1" applyProtection="1">
      <alignment vertical="center" wrapText="1"/>
      <protection locked="0"/>
    </xf>
    <xf numFmtId="164" fontId="12" fillId="3" borderId="27" xfId="0" applyNumberFormat="1" applyFont="1" applyFill="1" applyBorder="1" applyAlignment="1" applyProtection="1">
      <alignment vertical="center" wrapText="1"/>
      <protection locked="0"/>
    </xf>
    <xf numFmtId="164" fontId="12" fillId="3" borderId="31" xfId="0" applyNumberFormat="1" applyFont="1" applyFill="1" applyBorder="1" applyAlignment="1" applyProtection="1">
      <alignment vertical="center" wrapText="1"/>
      <protection locked="0"/>
    </xf>
    <xf numFmtId="44" fontId="19" fillId="0" borderId="11" xfId="2" applyFont="1" applyFill="1" applyBorder="1" applyAlignment="1" applyProtection="1">
      <alignment horizontal="left"/>
    </xf>
    <xf numFmtId="0" fontId="2" fillId="0" borderId="47" xfId="0" applyFont="1" applyBorder="1" applyAlignment="1" applyProtection="1">
      <alignment vertical="center"/>
      <protection locked="0"/>
    </xf>
    <xf numFmtId="0" fontId="2" fillId="0" borderId="48" xfId="0" applyFont="1" applyBorder="1" applyAlignment="1" applyProtection="1">
      <alignment vertical="center"/>
      <protection locked="0"/>
    </xf>
    <xf numFmtId="0" fontId="2" fillId="0" borderId="49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51" xfId="0" applyFont="1" applyBorder="1" applyAlignment="1" applyProtection="1">
      <alignment vertical="center"/>
      <protection locked="0"/>
    </xf>
    <xf numFmtId="0" fontId="2" fillId="0" borderId="53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12" fillId="0" borderId="10" xfId="0" applyFont="1" applyBorder="1" applyAlignment="1" applyProtection="1">
      <alignment vertical="center"/>
      <protection locked="0"/>
    </xf>
    <xf numFmtId="0" fontId="12" fillId="0" borderId="53" xfId="0" applyFont="1" applyBorder="1" applyAlignment="1" applyProtection="1">
      <alignment vertical="center"/>
      <protection locked="0"/>
    </xf>
    <xf numFmtId="0" fontId="1" fillId="2" borderId="0" xfId="0" applyFont="1" applyFill="1" applyProtection="1"/>
    <xf numFmtId="0" fontId="2" fillId="2" borderId="0" xfId="0" applyFont="1" applyFill="1" applyProtection="1"/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3" borderId="0" xfId="0" applyFont="1" applyFill="1" applyProtection="1"/>
    <xf numFmtId="0" fontId="20" fillId="0" borderId="1" xfId="0" applyFont="1" applyBorder="1" applyAlignment="1" applyProtection="1">
      <alignment horizontal="center" wrapText="1"/>
    </xf>
    <xf numFmtId="0" fontId="1" fillId="0" borderId="16" xfId="0" applyFont="1" applyBorder="1" applyAlignment="1" applyProtection="1">
      <alignment horizontal="center" vertical="top" wrapText="1"/>
    </xf>
    <xf numFmtId="0" fontId="2" fillId="0" borderId="17" xfId="0" applyFont="1" applyBorder="1" applyProtection="1"/>
    <xf numFmtId="0" fontId="12" fillId="0" borderId="10" xfId="0" applyFont="1" applyBorder="1" applyProtection="1"/>
    <xf numFmtId="0" fontId="11" fillId="0" borderId="17" xfId="0" applyFont="1" applyBorder="1" applyAlignment="1" applyProtection="1">
      <alignment wrapText="1"/>
    </xf>
    <xf numFmtId="0" fontId="11" fillId="0" borderId="18" xfId="0" applyFont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wrapText="1"/>
    </xf>
    <xf numFmtId="0" fontId="4" fillId="2" borderId="21" xfId="0" applyFont="1" applyFill="1" applyBorder="1" applyAlignment="1" applyProtection="1">
      <alignment horizontal="center" vertical="center" wrapText="1"/>
    </xf>
    <xf numFmtId="0" fontId="11" fillId="2" borderId="23" xfId="0" applyFont="1" applyFill="1" applyBorder="1" applyAlignment="1" applyProtection="1">
      <alignment horizontal="center" vertical="center" wrapText="1"/>
    </xf>
    <xf numFmtId="0" fontId="12" fillId="0" borderId="4" xfId="0" quotePrefix="1" applyFont="1" applyBorder="1" applyAlignment="1" applyProtection="1">
      <alignment vertical="center" wrapText="1"/>
    </xf>
    <xf numFmtId="0" fontId="2" fillId="0" borderId="24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0" fontId="12" fillId="0" borderId="4" xfId="0" quotePrefix="1" applyFont="1" applyBorder="1" applyAlignment="1" applyProtection="1">
      <alignment wrapText="1"/>
    </xf>
    <xf numFmtId="4" fontId="12" fillId="0" borderId="28" xfId="0" applyNumberFormat="1" applyFont="1" applyBorder="1" applyAlignment="1" applyProtection="1">
      <alignment vertical="center" wrapText="1"/>
    </xf>
    <xf numFmtId="16" fontId="12" fillId="0" borderId="29" xfId="0" quotePrefix="1" applyNumberFormat="1" applyFont="1" applyBorder="1" applyAlignment="1" applyProtection="1">
      <alignment vertical="center" wrapText="1"/>
    </xf>
    <xf numFmtId="0" fontId="2" fillId="0" borderId="32" xfId="0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vertical="center" wrapText="1"/>
    </xf>
    <xf numFmtId="16" fontId="12" fillId="0" borderId="29" xfId="0" quotePrefix="1" applyNumberFormat="1" applyFont="1" applyBorder="1" applyAlignment="1" applyProtection="1">
      <alignment wrapText="1"/>
    </xf>
    <xf numFmtId="0" fontId="11" fillId="0" borderId="2" xfId="0" quotePrefix="1" applyFont="1" applyBorder="1" applyAlignment="1" applyProtection="1">
      <alignment horizontal="right"/>
    </xf>
    <xf numFmtId="0" fontId="8" fillId="0" borderId="33" xfId="0" applyFont="1" applyBorder="1" applyAlignment="1" applyProtection="1">
      <alignment horizontal="center" vertical="center" wrapText="1"/>
    </xf>
    <xf numFmtId="4" fontId="8" fillId="0" borderId="34" xfId="0" applyNumberFormat="1" applyFont="1" applyBorder="1" applyAlignment="1" applyProtection="1">
      <alignment horizontal="right" vertical="center" wrapText="1"/>
    </xf>
    <xf numFmtId="4" fontId="8" fillId="5" borderId="35" xfId="0" applyNumberFormat="1" applyFont="1" applyFill="1" applyBorder="1" applyAlignment="1" applyProtection="1">
      <alignment horizontal="right" vertical="center" wrapText="1"/>
    </xf>
    <xf numFmtId="3" fontId="8" fillId="0" borderId="36" xfId="0" applyNumberFormat="1" applyFont="1" applyBorder="1" applyAlignment="1" applyProtection="1">
      <alignment horizontal="center" vertical="center" wrapText="1"/>
    </xf>
    <xf numFmtId="0" fontId="11" fillId="0" borderId="5" xfId="0" quotePrefix="1" applyFont="1" applyBorder="1" applyAlignment="1" applyProtection="1">
      <alignment horizontal="right"/>
    </xf>
    <xf numFmtId="0" fontId="2" fillId="0" borderId="5" xfId="0" applyFont="1" applyBorder="1" applyProtection="1"/>
    <xf numFmtId="0" fontId="14" fillId="2" borderId="7" xfId="0" applyFont="1" applyFill="1" applyBorder="1" applyAlignment="1" applyProtection="1">
      <alignment horizontal="right"/>
    </xf>
    <xf numFmtId="4" fontId="16" fillId="5" borderId="8" xfId="0" applyNumberFormat="1" applyFont="1" applyFill="1" applyBorder="1" applyAlignment="1" applyProtection="1">
      <alignment vertical="center" wrapText="1"/>
    </xf>
    <xf numFmtId="0" fontId="14" fillId="6" borderId="7" xfId="0" applyFont="1" applyFill="1" applyBorder="1" applyAlignment="1" applyProtection="1">
      <alignment horizontal="right"/>
    </xf>
    <xf numFmtId="4" fontId="16" fillId="6" borderId="8" xfId="0" applyNumberFormat="1" applyFont="1" applyFill="1" applyBorder="1" applyAlignment="1" applyProtection="1">
      <alignment vertical="center" wrapText="1"/>
    </xf>
    <xf numFmtId="0" fontId="2" fillId="0" borderId="38" xfId="0" applyFont="1" applyBorder="1" applyAlignment="1" applyProtection="1">
      <alignment horizontal="left" vertical="top" wrapText="1"/>
    </xf>
    <xf numFmtId="0" fontId="2" fillId="0" borderId="39" xfId="0" applyFont="1" applyBorder="1" applyAlignment="1" applyProtection="1">
      <alignment horizontal="left" vertical="top" wrapText="1"/>
    </xf>
    <xf numFmtId="0" fontId="2" fillId="0" borderId="4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top"/>
    </xf>
    <xf numFmtId="0" fontId="18" fillId="5" borderId="7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right" vertical="center" wrapText="1"/>
    </xf>
    <xf numFmtId="0" fontId="14" fillId="6" borderId="7" xfId="0" applyFont="1" applyFill="1" applyBorder="1" applyAlignment="1" applyProtection="1">
      <alignment horizontal="center" vertical="center" wrapText="1"/>
    </xf>
    <xf numFmtId="0" fontId="17" fillId="6" borderId="41" xfId="0" quotePrefix="1" applyFont="1" applyFill="1" applyBorder="1" applyAlignment="1" applyProtection="1">
      <alignment horizontal="left" vertical="center" wrapText="1"/>
    </xf>
    <xf numFmtId="0" fontId="2" fillId="0" borderId="40" xfId="0" quotePrefix="1" applyFont="1" applyBorder="1" applyAlignment="1" applyProtection="1">
      <alignment horizontal="left" vertical="center" wrapText="1"/>
    </xf>
    <xf numFmtId="0" fontId="2" fillId="0" borderId="40" xfId="0" applyFont="1" applyBorder="1" applyProtection="1"/>
    <xf numFmtId="0" fontId="30" fillId="7" borderId="7" xfId="0" applyFont="1" applyFill="1" applyBorder="1" applyAlignment="1" applyProtection="1">
      <alignment horizontal="right" vertical="center"/>
    </xf>
    <xf numFmtId="0" fontId="31" fillId="7" borderId="41" xfId="0" applyFont="1" applyFill="1" applyBorder="1" applyAlignment="1" applyProtection="1">
      <alignment horizontal="right" vertical="center"/>
    </xf>
    <xf numFmtId="4" fontId="1" fillId="7" borderId="42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 applyProtection="1">
      <alignment horizontal="left"/>
    </xf>
    <xf numFmtId="0" fontId="11" fillId="0" borderId="3" xfId="0" quotePrefix="1" applyFont="1" applyBorder="1" applyAlignment="1" applyProtection="1">
      <alignment horizontal="right"/>
    </xf>
    <xf numFmtId="0" fontId="2" fillId="0" borderId="43" xfId="0" applyFont="1" applyBorder="1" applyProtection="1"/>
    <xf numFmtId="0" fontId="9" fillId="0" borderId="9" xfId="0" applyFont="1" applyBorder="1" applyAlignment="1" applyProtection="1">
      <alignment horizontal="right" vertical="center" wrapText="1"/>
    </xf>
    <xf numFmtId="4" fontId="9" fillId="0" borderId="9" xfId="0" applyNumberFormat="1" applyFont="1" applyBorder="1" applyAlignment="1" applyProtection="1">
      <alignment horizontal="right" vertical="center" wrapText="1"/>
    </xf>
    <xf numFmtId="0" fontId="2" fillId="0" borderId="9" xfId="0" applyFont="1" applyBorder="1" applyProtection="1"/>
    <xf numFmtId="0" fontId="2" fillId="0" borderId="9" xfId="0" applyFont="1" applyBorder="1" applyAlignment="1" applyProtection="1">
      <alignment vertical="center" wrapText="1"/>
    </xf>
    <xf numFmtId="0" fontId="16" fillId="0" borderId="44" xfId="0" quotePrefix="1" applyFont="1" applyBorder="1" applyAlignment="1" applyProtection="1">
      <alignment horizontal="right" vertical="top" wrapText="1"/>
    </xf>
    <xf numFmtId="0" fontId="2" fillId="0" borderId="52" xfId="0" applyFont="1" applyBorder="1" applyProtection="1"/>
    <xf numFmtId="0" fontId="2" fillId="0" borderId="12" xfId="0" applyFont="1" applyBorder="1" applyProtection="1"/>
    <xf numFmtId="0" fontId="2" fillId="0" borderId="10" xfId="0" applyFont="1" applyBorder="1" applyProtection="1"/>
    <xf numFmtId="0" fontId="2" fillId="0" borderId="0" xfId="0" applyFont="1" applyBorder="1" applyProtection="1"/>
    <xf numFmtId="0" fontId="2" fillId="0" borderId="50" xfId="0" applyFont="1" applyBorder="1" applyAlignment="1" applyProtection="1">
      <alignment vertical="center"/>
    </xf>
    <xf numFmtId="0" fontId="2" fillId="0" borderId="50" xfId="0" applyFont="1" applyBorder="1" applyProtection="1"/>
    <xf numFmtId="0" fontId="2" fillId="0" borderId="46" xfId="0" applyFont="1" applyBorder="1" applyProtection="1"/>
    <xf numFmtId="0" fontId="2" fillId="0" borderId="45" xfId="0" applyFont="1" applyBorder="1" applyAlignment="1" applyProtection="1">
      <alignment vertical="center"/>
    </xf>
    <xf numFmtId="0" fontId="2" fillId="0" borderId="46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11" fillId="0" borderId="43" xfId="0" quotePrefix="1" applyFont="1" applyBorder="1" applyAlignment="1" applyProtection="1">
      <alignment horizontal="right"/>
    </xf>
    <xf numFmtId="0" fontId="2" fillId="0" borderId="0" xfId="0" applyFont="1" applyBorder="1" applyProtection="1">
      <protection locked="0"/>
    </xf>
    <xf numFmtId="0" fontId="2" fillId="0" borderId="49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6" fillId="0" borderId="3" xfId="0" applyFont="1" applyBorder="1" applyAlignment="1" applyProtection="1">
      <alignment vertical="top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 vertical="center" wrapText="1"/>
    </xf>
    <xf numFmtId="0" fontId="8" fillId="2" borderId="22" xfId="0" applyFont="1" applyFill="1" applyBorder="1" applyAlignment="1" applyProtection="1">
      <alignment horizontal="center" vertical="center" wrapText="1"/>
    </xf>
    <xf numFmtId="4" fontId="8" fillId="6" borderId="37" xfId="0" applyNumberFormat="1" applyFont="1" applyFill="1" applyBorder="1" applyAlignment="1" applyProtection="1">
      <alignment horizontal="right" vertical="center" wrapText="1"/>
    </xf>
    <xf numFmtId="0" fontId="8" fillId="0" borderId="5" xfId="0" applyFont="1" applyBorder="1" applyAlignment="1" applyProtection="1">
      <alignment wrapText="1"/>
    </xf>
    <xf numFmtId="0" fontId="24" fillId="0" borderId="0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top" wrapText="1"/>
    </xf>
    <xf numFmtId="0" fontId="24" fillId="0" borderId="12" xfId="0" quotePrefix="1" applyFont="1" applyBorder="1" applyAlignment="1" applyProtection="1">
      <alignment vertical="center" wrapText="1"/>
    </xf>
    <xf numFmtId="0" fontId="2" fillId="0" borderId="19" xfId="0" applyFont="1" applyBorder="1" applyProtection="1"/>
    <xf numFmtId="0" fontId="12" fillId="0" borderId="0" xfId="0" applyFont="1" applyBorder="1" applyProtection="1"/>
    <xf numFmtId="0" fontId="24" fillId="0" borderId="43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1" fillId="0" borderId="0" xfId="0" quotePrefix="1" applyFont="1" applyBorder="1" applyAlignment="1" applyProtection="1">
      <alignment horizontal="right"/>
    </xf>
    <xf numFmtId="4" fontId="28" fillId="0" borderId="40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center" wrapText="1"/>
    </xf>
    <xf numFmtId="0" fontId="8" fillId="0" borderId="40" xfId="0" applyFont="1" applyBorder="1" applyAlignment="1" applyProtection="1">
      <alignment horizontal="left" vertical="center" wrapText="1"/>
    </xf>
    <xf numFmtId="0" fontId="14" fillId="2" borderId="0" xfId="0" applyFont="1" applyFill="1" applyBorder="1" applyAlignment="1" applyProtection="1">
      <alignment horizontal="right"/>
    </xf>
    <xf numFmtId="4" fontId="16" fillId="0" borderId="0" xfId="0" applyNumberFormat="1" applyFont="1" applyBorder="1" applyAlignment="1" applyProtection="1">
      <alignment vertical="center" wrapText="1"/>
    </xf>
    <xf numFmtId="0" fontId="29" fillId="0" borderId="0" xfId="0" applyFont="1" applyBorder="1" applyProtection="1"/>
    <xf numFmtId="0" fontId="14" fillId="0" borderId="0" xfId="0" applyFont="1" applyBorder="1" applyAlignment="1" applyProtection="1">
      <alignment horizontal="right"/>
    </xf>
    <xf numFmtId="0" fontId="37" fillId="0" borderId="0" xfId="0" applyFont="1" applyBorder="1" applyProtection="1"/>
    <xf numFmtId="0" fontId="37" fillId="0" borderId="0" xfId="0" applyFont="1" applyBorder="1" applyAlignment="1" applyProtection="1">
      <alignment horizontal="right"/>
    </xf>
    <xf numFmtId="0" fontId="2" fillId="2" borderId="0" xfId="0" applyFont="1" applyFill="1" applyBorder="1" applyAlignment="1" applyProtection="1">
      <alignment vertical="center" wrapText="1"/>
    </xf>
    <xf numFmtId="0" fontId="2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 wrapText="1"/>
    </xf>
    <xf numFmtId="0" fontId="31" fillId="7" borderId="35" xfId="0" applyFont="1" applyFill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center" vertical="center" wrapText="1"/>
    </xf>
    <xf numFmtId="0" fontId="32" fillId="0" borderId="12" xfId="0" applyFont="1" applyBorder="1" applyAlignment="1" applyProtection="1">
      <alignment vertical="center"/>
    </xf>
    <xf numFmtId="0" fontId="36" fillId="0" borderId="12" xfId="0" applyFont="1" applyBorder="1" applyAlignment="1" applyProtection="1">
      <alignment horizontal="right" vertical="center"/>
    </xf>
    <xf numFmtId="164" fontId="32" fillId="0" borderId="19" xfId="0" applyNumberFormat="1" applyFont="1" applyBorder="1" applyAlignment="1" applyProtection="1">
      <alignment horizontal="left" vertical="center"/>
    </xf>
    <xf numFmtId="0" fontId="35" fillId="6" borderId="0" xfId="0" applyFont="1" applyFill="1" applyBorder="1" applyAlignment="1" applyProtection="1">
      <alignment horizontal="left" vertical="top" wrapText="1"/>
    </xf>
    <xf numFmtId="0" fontId="18" fillId="6" borderId="0" xfId="0" applyFont="1" applyFill="1" applyBorder="1" applyAlignment="1" applyProtection="1">
      <alignment horizontal="left" vertical="top" wrapText="1"/>
    </xf>
    <xf numFmtId="0" fontId="18" fillId="6" borderId="40" xfId="0" applyFont="1" applyFill="1" applyBorder="1" applyAlignment="1" applyProtection="1">
      <alignment horizontal="left" vertical="top" wrapText="1"/>
    </xf>
    <xf numFmtId="0" fontId="24" fillId="0" borderId="10" xfId="0" applyFont="1" applyBorder="1" applyAlignment="1" applyProtection="1">
      <alignment horizontal="left" vertical="center" wrapText="1"/>
    </xf>
    <xf numFmtId="0" fontId="24" fillId="0" borderId="0" xfId="0" applyFont="1" applyBorder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top" wrapText="1"/>
    </xf>
    <xf numFmtId="0" fontId="21" fillId="5" borderId="0" xfId="0" applyFont="1" applyFill="1" applyBorder="1" applyAlignment="1" applyProtection="1">
      <alignment horizontal="center" vertical="top" wrapText="1"/>
    </xf>
  </cellXfs>
  <cellStyles count="3">
    <cellStyle name="Monétaire" xfId="2" builtinId="4"/>
    <cellStyle name="Normal" xfId="0" builtinId="0"/>
    <cellStyle name="Pourcentage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0000FF"/>
      <color rgb="FFFFCCCC"/>
      <color rgb="FFFFFFCC"/>
      <color rgb="FFFFFFFF"/>
      <color rgb="FFCCCCFF"/>
      <color rgb="FFCCECFF"/>
      <color rgb="FF66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65D8-2488-4A94-B72D-3DE8D4A64E0C}">
  <sheetPr>
    <pageSetUpPr fitToPage="1"/>
  </sheetPr>
  <dimension ref="B1:L43"/>
  <sheetViews>
    <sheetView tabSelected="1" zoomScale="85" zoomScaleNormal="85" workbookViewId="0">
      <selection activeCell="A16" sqref="A16"/>
    </sheetView>
  </sheetViews>
  <sheetFormatPr baseColWidth="10" defaultColWidth="11.42578125" defaultRowHeight="14.25" x14ac:dyDescent="0.2"/>
  <cols>
    <col min="1" max="1" width="3.5703125" style="21" customWidth="1"/>
    <col min="2" max="2" width="56.85546875" style="21" customWidth="1"/>
    <col min="3" max="3" width="4.28515625" style="21" customWidth="1"/>
    <col min="4" max="4" width="28.7109375" style="21" customWidth="1"/>
    <col min="5" max="5" width="30.85546875" style="21" customWidth="1"/>
    <col min="6" max="6" width="20.7109375" style="21" customWidth="1"/>
    <col min="7" max="7" width="8.28515625" style="21" customWidth="1"/>
    <col min="8" max="8" width="45.42578125" style="21" customWidth="1"/>
    <col min="9" max="9" width="30.5703125" style="21" customWidth="1"/>
    <col min="10" max="10" width="27.5703125" style="21" customWidth="1"/>
    <col min="11" max="11" width="21.85546875" style="21" customWidth="1"/>
    <col min="12" max="12" width="5.140625" style="21" customWidth="1"/>
    <col min="13" max="13" width="2.85546875" style="21" customWidth="1"/>
    <col min="14" max="247" width="11.42578125" style="21"/>
    <col min="248" max="248" width="3.5703125" style="21" customWidth="1"/>
    <col min="249" max="249" width="104.7109375" style="21" customWidth="1"/>
    <col min="250" max="250" width="2.5703125" style="21" customWidth="1"/>
    <col min="251" max="251" width="6.28515625" style="21" customWidth="1"/>
    <col min="252" max="252" width="29.140625" style="21" customWidth="1"/>
    <col min="253" max="253" width="23.42578125" style="21" customWidth="1"/>
    <col min="254" max="254" width="17.85546875" style="21" customWidth="1"/>
    <col min="255" max="503" width="11.42578125" style="21"/>
    <col min="504" max="504" width="3.5703125" style="21" customWidth="1"/>
    <col min="505" max="505" width="104.7109375" style="21" customWidth="1"/>
    <col min="506" max="506" width="2.5703125" style="21" customWidth="1"/>
    <col min="507" max="507" width="6.28515625" style="21" customWidth="1"/>
    <col min="508" max="508" width="29.140625" style="21" customWidth="1"/>
    <col min="509" max="509" width="23.42578125" style="21" customWidth="1"/>
    <col min="510" max="510" width="17.85546875" style="21" customWidth="1"/>
    <col min="511" max="759" width="11.42578125" style="21"/>
    <col min="760" max="760" width="3.5703125" style="21" customWidth="1"/>
    <col min="761" max="761" width="104.7109375" style="21" customWidth="1"/>
    <col min="762" max="762" width="2.5703125" style="21" customWidth="1"/>
    <col min="763" max="763" width="6.28515625" style="21" customWidth="1"/>
    <col min="764" max="764" width="29.140625" style="21" customWidth="1"/>
    <col min="765" max="765" width="23.42578125" style="21" customWidth="1"/>
    <col min="766" max="766" width="17.85546875" style="21" customWidth="1"/>
    <col min="767" max="1015" width="11.42578125" style="21"/>
    <col min="1016" max="1016" width="3.5703125" style="21" customWidth="1"/>
    <col min="1017" max="1017" width="104.7109375" style="21" customWidth="1"/>
    <col min="1018" max="1018" width="2.5703125" style="21" customWidth="1"/>
    <col min="1019" max="1019" width="6.28515625" style="21" customWidth="1"/>
    <col min="1020" max="1020" width="29.140625" style="21" customWidth="1"/>
    <col min="1021" max="1021" width="23.42578125" style="21" customWidth="1"/>
    <col min="1022" max="1022" width="17.85546875" style="21" customWidth="1"/>
    <col min="1023" max="1271" width="11.42578125" style="21"/>
    <col min="1272" max="1272" width="3.5703125" style="21" customWidth="1"/>
    <col min="1273" max="1273" width="104.7109375" style="21" customWidth="1"/>
    <col min="1274" max="1274" width="2.5703125" style="21" customWidth="1"/>
    <col min="1275" max="1275" width="6.28515625" style="21" customWidth="1"/>
    <col min="1276" max="1276" width="29.140625" style="21" customWidth="1"/>
    <col min="1277" max="1277" width="23.42578125" style="21" customWidth="1"/>
    <col min="1278" max="1278" width="17.85546875" style="21" customWidth="1"/>
    <col min="1279" max="1527" width="11.42578125" style="21"/>
    <col min="1528" max="1528" width="3.5703125" style="21" customWidth="1"/>
    <col min="1529" max="1529" width="104.7109375" style="21" customWidth="1"/>
    <col min="1530" max="1530" width="2.5703125" style="21" customWidth="1"/>
    <col min="1531" max="1531" width="6.28515625" style="21" customWidth="1"/>
    <col min="1532" max="1532" width="29.140625" style="21" customWidth="1"/>
    <col min="1533" max="1533" width="23.42578125" style="21" customWidth="1"/>
    <col min="1534" max="1534" width="17.85546875" style="21" customWidth="1"/>
    <col min="1535" max="1783" width="11.42578125" style="21"/>
    <col min="1784" max="1784" width="3.5703125" style="21" customWidth="1"/>
    <col min="1785" max="1785" width="104.7109375" style="21" customWidth="1"/>
    <col min="1786" max="1786" width="2.5703125" style="21" customWidth="1"/>
    <col min="1787" max="1787" width="6.28515625" style="21" customWidth="1"/>
    <col min="1788" max="1788" width="29.140625" style="21" customWidth="1"/>
    <col min="1789" max="1789" width="23.42578125" style="21" customWidth="1"/>
    <col min="1790" max="1790" width="17.85546875" style="21" customWidth="1"/>
    <col min="1791" max="2039" width="11.42578125" style="21"/>
    <col min="2040" max="2040" width="3.5703125" style="21" customWidth="1"/>
    <col min="2041" max="2041" width="104.7109375" style="21" customWidth="1"/>
    <col min="2042" max="2042" width="2.5703125" style="21" customWidth="1"/>
    <col min="2043" max="2043" width="6.28515625" style="21" customWidth="1"/>
    <col min="2044" max="2044" width="29.140625" style="21" customWidth="1"/>
    <col min="2045" max="2045" width="23.42578125" style="21" customWidth="1"/>
    <col min="2046" max="2046" width="17.85546875" style="21" customWidth="1"/>
    <col min="2047" max="2295" width="11.42578125" style="21"/>
    <col min="2296" max="2296" width="3.5703125" style="21" customWidth="1"/>
    <col min="2297" max="2297" width="104.7109375" style="21" customWidth="1"/>
    <col min="2298" max="2298" width="2.5703125" style="21" customWidth="1"/>
    <col min="2299" max="2299" width="6.28515625" style="21" customWidth="1"/>
    <col min="2300" max="2300" width="29.140625" style="21" customWidth="1"/>
    <col min="2301" max="2301" width="23.42578125" style="21" customWidth="1"/>
    <col min="2302" max="2302" width="17.85546875" style="21" customWidth="1"/>
    <col min="2303" max="2551" width="11.42578125" style="21"/>
    <col min="2552" max="2552" width="3.5703125" style="21" customWidth="1"/>
    <col min="2553" max="2553" width="104.7109375" style="21" customWidth="1"/>
    <col min="2554" max="2554" width="2.5703125" style="21" customWidth="1"/>
    <col min="2555" max="2555" width="6.28515625" style="21" customWidth="1"/>
    <col min="2556" max="2556" width="29.140625" style="21" customWidth="1"/>
    <col min="2557" max="2557" width="23.42578125" style="21" customWidth="1"/>
    <col min="2558" max="2558" width="17.85546875" style="21" customWidth="1"/>
    <col min="2559" max="2807" width="11.42578125" style="21"/>
    <col min="2808" max="2808" width="3.5703125" style="21" customWidth="1"/>
    <col min="2809" max="2809" width="104.7109375" style="21" customWidth="1"/>
    <col min="2810" max="2810" width="2.5703125" style="21" customWidth="1"/>
    <col min="2811" max="2811" width="6.28515625" style="21" customWidth="1"/>
    <col min="2812" max="2812" width="29.140625" style="21" customWidth="1"/>
    <col min="2813" max="2813" width="23.42578125" style="21" customWidth="1"/>
    <col min="2814" max="2814" width="17.85546875" style="21" customWidth="1"/>
    <col min="2815" max="3063" width="11.42578125" style="21"/>
    <col min="3064" max="3064" width="3.5703125" style="21" customWidth="1"/>
    <col min="3065" max="3065" width="104.7109375" style="21" customWidth="1"/>
    <col min="3066" max="3066" width="2.5703125" style="21" customWidth="1"/>
    <col min="3067" max="3067" width="6.28515625" style="21" customWidth="1"/>
    <col min="3068" max="3068" width="29.140625" style="21" customWidth="1"/>
    <col min="3069" max="3069" width="23.42578125" style="21" customWidth="1"/>
    <col min="3070" max="3070" width="17.85546875" style="21" customWidth="1"/>
    <col min="3071" max="3319" width="11.42578125" style="21"/>
    <col min="3320" max="3320" width="3.5703125" style="21" customWidth="1"/>
    <col min="3321" max="3321" width="104.7109375" style="21" customWidth="1"/>
    <col min="3322" max="3322" width="2.5703125" style="21" customWidth="1"/>
    <col min="3323" max="3323" width="6.28515625" style="21" customWidth="1"/>
    <col min="3324" max="3324" width="29.140625" style="21" customWidth="1"/>
    <col min="3325" max="3325" width="23.42578125" style="21" customWidth="1"/>
    <col min="3326" max="3326" width="17.85546875" style="21" customWidth="1"/>
    <col min="3327" max="3575" width="11.42578125" style="21"/>
    <col min="3576" max="3576" width="3.5703125" style="21" customWidth="1"/>
    <col min="3577" max="3577" width="104.7109375" style="21" customWidth="1"/>
    <col min="3578" max="3578" width="2.5703125" style="21" customWidth="1"/>
    <col min="3579" max="3579" width="6.28515625" style="21" customWidth="1"/>
    <col min="3580" max="3580" width="29.140625" style="21" customWidth="1"/>
    <col min="3581" max="3581" width="23.42578125" style="21" customWidth="1"/>
    <col min="3582" max="3582" width="17.85546875" style="21" customWidth="1"/>
    <col min="3583" max="3831" width="11.42578125" style="21"/>
    <col min="3832" max="3832" width="3.5703125" style="21" customWidth="1"/>
    <col min="3833" max="3833" width="104.7109375" style="21" customWidth="1"/>
    <col min="3834" max="3834" width="2.5703125" style="21" customWidth="1"/>
    <col min="3835" max="3835" width="6.28515625" style="21" customWidth="1"/>
    <col min="3836" max="3836" width="29.140625" style="21" customWidth="1"/>
    <col min="3837" max="3837" width="23.42578125" style="21" customWidth="1"/>
    <col min="3838" max="3838" width="17.85546875" style="21" customWidth="1"/>
    <col min="3839" max="4087" width="11.42578125" style="21"/>
    <col min="4088" max="4088" width="3.5703125" style="21" customWidth="1"/>
    <col min="4089" max="4089" width="104.7109375" style="21" customWidth="1"/>
    <col min="4090" max="4090" width="2.5703125" style="21" customWidth="1"/>
    <col min="4091" max="4091" width="6.28515625" style="21" customWidth="1"/>
    <col min="4092" max="4092" width="29.140625" style="21" customWidth="1"/>
    <col min="4093" max="4093" width="23.42578125" style="21" customWidth="1"/>
    <col min="4094" max="4094" width="17.85546875" style="21" customWidth="1"/>
    <col min="4095" max="4343" width="11.42578125" style="21"/>
    <col min="4344" max="4344" width="3.5703125" style="21" customWidth="1"/>
    <col min="4345" max="4345" width="104.7109375" style="21" customWidth="1"/>
    <col min="4346" max="4346" width="2.5703125" style="21" customWidth="1"/>
    <col min="4347" max="4347" width="6.28515625" style="21" customWidth="1"/>
    <col min="4348" max="4348" width="29.140625" style="21" customWidth="1"/>
    <col min="4349" max="4349" width="23.42578125" style="21" customWidth="1"/>
    <col min="4350" max="4350" width="17.85546875" style="21" customWidth="1"/>
    <col min="4351" max="4599" width="11.42578125" style="21"/>
    <col min="4600" max="4600" width="3.5703125" style="21" customWidth="1"/>
    <col min="4601" max="4601" width="104.7109375" style="21" customWidth="1"/>
    <col min="4602" max="4602" width="2.5703125" style="21" customWidth="1"/>
    <col min="4603" max="4603" width="6.28515625" style="21" customWidth="1"/>
    <col min="4604" max="4604" width="29.140625" style="21" customWidth="1"/>
    <col min="4605" max="4605" width="23.42578125" style="21" customWidth="1"/>
    <col min="4606" max="4606" width="17.85546875" style="21" customWidth="1"/>
    <col min="4607" max="4855" width="11.42578125" style="21"/>
    <col min="4856" max="4856" width="3.5703125" style="21" customWidth="1"/>
    <col min="4857" max="4857" width="104.7109375" style="21" customWidth="1"/>
    <col min="4858" max="4858" width="2.5703125" style="21" customWidth="1"/>
    <col min="4859" max="4859" width="6.28515625" style="21" customWidth="1"/>
    <col min="4860" max="4860" width="29.140625" style="21" customWidth="1"/>
    <col min="4861" max="4861" width="23.42578125" style="21" customWidth="1"/>
    <col min="4862" max="4862" width="17.85546875" style="21" customWidth="1"/>
    <col min="4863" max="5111" width="11.42578125" style="21"/>
    <col min="5112" max="5112" width="3.5703125" style="21" customWidth="1"/>
    <col min="5113" max="5113" width="104.7109375" style="21" customWidth="1"/>
    <col min="5114" max="5114" width="2.5703125" style="21" customWidth="1"/>
    <col min="5115" max="5115" width="6.28515625" style="21" customWidth="1"/>
    <col min="5116" max="5116" width="29.140625" style="21" customWidth="1"/>
    <col min="5117" max="5117" width="23.42578125" style="21" customWidth="1"/>
    <col min="5118" max="5118" width="17.85546875" style="21" customWidth="1"/>
    <col min="5119" max="5367" width="11.42578125" style="21"/>
    <col min="5368" max="5368" width="3.5703125" style="21" customWidth="1"/>
    <col min="5369" max="5369" width="104.7109375" style="21" customWidth="1"/>
    <col min="5370" max="5370" width="2.5703125" style="21" customWidth="1"/>
    <col min="5371" max="5371" width="6.28515625" style="21" customWidth="1"/>
    <col min="5372" max="5372" width="29.140625" style="21" customWidth="1"/>
    <col min="5373" max="5373" width="23.42578125" style="21" customWidth="1"/>
    <col min="5374" max="5374" width="17.85546875" style="21" customWidth="1"/>
    <col min="5375" max="5623" width="11.42578125" style="21"/>
    <col min="5624" max="5624" width="3.5703125" style="21" customWidth="1"/>
    <col min="5625" max="5625" width="104.7109375" style="21" customWidth="1"/>
    <col min="5626" max="5626" width="2.5703125" style="21" customWidth="1"/>
    <col min="5627" max="5627" width="6.28515625" style="21" customWidth="1"/>
    <col min="5628" max="5628" width="29.140625" style="21" customWidth="1"/>
    <col min="5629" max="5629" width="23.42578125" style="21" customWidth="1"/>
    <col min="5630" max="5630" width="17.85546875" style="21" customWidth="1"/>
    <col min="5631" max="5879" width="11.42578125" style="21"/>
    <col min="5880" max="5880" width="3.5703125" style="21" customWidth="1"/>
    <col min="5881" max="5881" width="104.7109375" style="21" customWidth="1"/>
    <col min="5882" max="5882" width="2.5703125" style="21" customWidth="1"/>
    <col min="5883" max="5883" width="6.28515625" style="21" customWidth="1"/>
    <col min="5884" max="5884" width="29.140625" style="21" customWidth="1"/>
    <col min="5885" max="5885" width="23.42578125" style="21" customWidth="1"/>
    <col min="5886" max="5886" width="17.85546875" style="21" customWidth="1"/>
    <col min="5887" max="6135" width="11.42578125" style="21"/>
    <col min="6136" max="6136" width="3.5703125" style="21" customWidth="1"/>
    <col min="6137" max="6137" width="104.7109375" style="21" customWidth="1"/>
    <col min="6138" max="6138" width="2.5703125" style="21" customWidth="1"/>
    <col min="6139" max="6139" width="6.28515625" style="21" customWidth="1"/>
    <col min="6140" max="6140" width="29.140625" style="21" customWidth="1"/>
    <col min="6141" max="6141" width="23.42578125" style="21" customWidth="1"/>
    <col min="6142" max="6142" width="17.85546875" style="21" customWidth="1"/>
    <col min="6143" max="6391" width="11.42578125" style="21"/>
    <col min="6392" max="6392" width="3.5703125" style="21" customWidth="1"/>
    <col min="6393" max="6393" width="104.7109375" style="21" customWidth="1"/>
    <col min="6394" max="6394" width="2.5703125" style="21" customWidth="1"/>
    <col min="6395" max="6395" width="6.28515625" style="21" customWidth="1"/>
    <col min="6396" max="6396" width="29.140625" style="21" customWidth="1"/>
    <col min="6397" max="6397" width="23.42578125" style="21" customWidth="1"/>
    <col min="6398" max="6398" width="17.85546875" style="21" customWidth="1"/>
    <col min="6399" max="6647" width="11.42578125" style="21"/>
    <col min="6648" max="6648" width="3.5703125" style="21" customWidth="1"/>
    <col min="6649" max="6649" width="104.7109375" style="21" customWidth="1"/>
    <col min="6650" max="6650" width="2.5703125" style="21" customWidth="1"/>
    <col min="6651" max="6651" width="6.28515625" style="21" customWidth="1"/>
    <col min="6652" max="6652" width="29.140625" style="21" customWidth="1"/>
    <col min="6653" max="6653" width="23.42578125" style="21" customWidth="1"/>
    <col min="6654" max="6654" width="17.85546875" style="21" customWidth="1"/>
    <col min="6655" max="6903" width="11.42578125" style="21"/>
    <col min="6904" max="6904" width="3.5703125" style="21" customWidth="1"/>
    <col min="6905" max="6905" width="104.7109375" style="21" customWidth="1"/>
    <col min="6906" max="6906" width="2.5703125" style="21" customWidth="1"/>
    <col min="6907" max="6907" width="6.28515625" style="21" customWidth="1"/>
    <col min="6908" max="6908" width="29.140625" style="21" customWidth="1"/>
    <col min="6909" max="6909" width="23.42578125" style="21" customWidth="1"/>
    <col min="6910" max="6910" width="17.85546875" style="21" customWidth="1"/>
    <col min="6911" max="7159" width="11.42578125" style="21"/>
    <col min="7160" max="7160" width="3.5703125" style="21" customWidth="1"/>
    <col min="7161" max="7161" width="104.7109375" style="21" customWidth="1"/>
    <col min="7162" max="7162" width="2.5703125" style="21" customWidth="1"/>
    <col min="7163" max="7163" width="6.28515625" style="21" customWidth="1"/>
    <col min="7164" max="7164" width="29.140625" style="21" customWidth="1"/>
    <col min="7165" max="7165" width="23.42578125" style="21" customWidth="1"/>
    <col min="7166" max="7166" width="17.85546875" style="21" customWidth="1"/>
    <col min="7167" max="7415" width="11.42578125" style="21"/>
    <col min="7416" max="7416" width="3.5703125" style="21" customWidth="1"/>
    <col min="7417" max="7417" width="104.7109375" style="21" customWidth="1"/>
    <col min="7418" max="7418" width="2.5703125" style="21" customWidth="1"/>
    <col min="7419" max="7419" width="6.28515625" style="21" customWidth="1"/>
    <col min="7420" max="7420" width="29.140625" style="21" customWidth="1"/>
    <col min="7421" max="7421" width="23.42578125" style="21" customWidth="1"/>
    <col min="7422" max="7422" width="17.85546875" style="21" customWidth="1"/>
    <col min="7423" max="7671" width="11.42578125" style="21"/>
    <col min="7672" max="7672" width="3.5703125" style="21" customWidth="1"/>
    <col min="7673" max="7673" width="104.7109375" style="21" customWidth="1"/>
    <col min="7674" max="7674" width="2.5703125" style="21" customWidth="1"/>
    <col min="7675" max="7675" width="6.28515625" style="21" customWidth="1"/>
    <col min="7676" max="7676" width="29.140625" style="21" customWidth="1"/>
    <col min="7677" max="7677" width="23.42578125" style="21" customWidth="1"/>
    <col min="7678" max="7678" width="17.85546875" style="21" customWidth="1"/>
    <col min="7679" max="7927" width="11.42578125" style="21"/>
    <col min="7928" max="7928" width="3.5703125" style="21" customWidth="1"/>
    <col min="7929" max="7929" width="104.7109375" style="21" customWidth="1"/>
    <col min="7930" max="7930" width="2.5703125" style="21" customWidth="1"/>
    <col min="7931" max="7931" width="6.28515625" style="21" customWidth="1"/>
    <col min="7932" max="7932" width="29.140625" style="21" customWidth="1"/>
    <col min="7933" max="7933" width="23.42578125" style="21" customWidth="1"/>
    <col min="7934" max="7934" width="17.85546875" style="21" customWidth="1"/>
    <col min="7935" max="8183" width="11.42578125" style="21"/>
    <col min="8184" max="8184" width="3.5703125" style="21" customWidth="1"/>
    <col min="8185" max="8185" width="104.7109375" style="21" customWidth="1"/>
    <col min="8186" max="8186" width="2.5703125" style="21" customWidth="1"/>
    <col min="8187" max="8187" width="6.28515625" style="21" customWidth="1"/>
    <col min="8188" max="8188" width="29.140625" style="21" customWidth="1"/>
    <col min="8189" max="8189" width="23.42578125" style="21" customWidth="1"/>
    <col min="8190" max="8190" width="17.85546875" style="21" customWidth="1"/>
    <col min="8191" max="8439" width="11.42578125" style="21"/>
    <col min="8440" max="8440" width="3.5703125" style="21" customWidth="1"/>
    <col min="8441" max="8441" width="104.7109375" style="21" customWidth="1"/>
    <col min="8442" max="8442" width="2.5703125" style="21" customWidth="1"/>
    <col min="8443" max="8443" width="6.28515625" style="21" customWidth="1"/>
    <col min="8444" max="8444" width="29.140625" style="21" customWidth="1"/>
    <col min="8445" max="8445" width="23.42578125" style="21" customWidth="1"/>
    <col min="8446" max="8446" width="17.85546875" style="21" customWidth="1"/>
    <col min="8447" max="8695" width="11.42578125" style="21"/>
    <col min="8696" max="8696" width="3.5703125" style="21" customWidth="1"/>
    <col min="8697" max="8697" width="104.7109375" style="21" customWidth="1"/>
    <col min="8698" max="8698" width="2.5703125" style="21" customWidth="1"/>
    <col min="8699" max="8699" width="6.28515625" style="21" customWidth="1"/>
    <col min="8700" max="8700" width="29.140625" style="21" customWidth="1"/>
    <col min="8701" max="8701" width="23.42578125" style="21" customWidth="1"/>
    <col min="8702" max="8702" width="17.85546875" style="21" customWidth="1"/>
    <col min="8703" max="8951" width="11.42578125" style="21"/>
    <col min="8952" max="8952" width="3.5703125" style="21" customWidth="1"/>
    <col min="8953" max="8953" width="104.7109375" style="21" customWidth="1"/>
    <col min="8954" max="8954" width="2.5703125" style="21" customWidth="1"/>
    <col min="8955" max="8955" width="6.28515625" style="21" customWidth="1"/>
    <col min="8956" max="8956" width="29.140625" style="21" customWidth="1"/>
    <col min="8957" max="8957" width="23.42578125" style="21" customWidth="1"/>
    <col min="8958" max="8958" width="17.85546875" style="21" customWidth="1"/>
    <col min="8959" max="9207" width="11.42578125" style="21"/>
    <col min="9208" max="9208" width="3.5703125" style="21" customWidth="1"/>
    <col min="9209" max="9209" width="104.7109375" style="21" customWidth="1"/>
    <col min="9210" max="9210" width="2.5703125" style="21" customWidth="1"/>
    <col min="9211" max="9211" width="6.28515625" style="21" customWidth="1"/>
    <col min="9212" max="9212" width="29.140625" style="21" customWidth="1"/>
    <col min="9213" max="9213" width="23.42578125" style="21" customWidth="1"/>
    <col min="9214" max="9214" width="17.85546875" style="21" customWidth="1"/>
    <col min="9215" max="9463" width="11.42578125" style="21"/>
    <col min="9464" max="9464" width="3.5703125" style="21" customWidth="1"/>
    <col min="9465" max="9465" width="104.7109375" style="21" customWidth="1"/>
    <col min="9466" max="9466" width="2.5703125" style="21" customWidth="1"/>
    <col min="9467" max="9467" width="6.28515625" style="21" customWidth="1"/>
    <col min="9468" max="9468" width="29.140625" style="21" customWidth="1"/>
    <col min="9469" max="9469" width="23.42578125" style="21" customWidth="1"/>
    <col min="9470" max="9470" width="17.85546875" style="21" customWidth="1"/>
    <col min="9471" max="9719" width="11.42578125" style="21"/>
    <col min="9720" max="9720" width="3.5703125" style="21" customWidth="1"/>
    <col min="9721" max="9721" width="104.7109375" style="21" customWidth="1"/>
    <col min="9722" max="9722" width="2.5703125" style="21" customWidth="1"/>
    <col min="9723" max="9723" width="6.28515625" style="21" customWidth="1"/>
    <col min="9724" max="9724" width="29.140625" style="21" customWidth="1"/>
    <col min="9725" max="9725" width="23.42578125" style="21" customWidth="1"/>
    <col min="9726" max="9726" width="17.85546875" style="21" customWidth="1"/>
    <col min="9727" max="9975" width="11.42578125" style="21"/>
    <col min="9976" max="9976" width="3.5703125" style="21" customWidth="1"/>
    <col min="9977" max="9977" width="104.7109375" style="21" customWidth="1"/>
    <col min="9978" max="9978" width="2.5703125" style="21" customWidth="1"/>
    <col min="9979" max="9979" width="6.28515625" style="21" customWidth="1"/>
    <col min="9980" max="9980" width="29.140625" style="21" customWidth="1"/>
    <col min="9981" max="9981" width="23.42578125" style="21" customWidth="1"/>
    <col min="9982" max="9982" width="17.85546875" style="21" customWidth="1"/>
    <col min="9983" max="10231" width="11.42578125" style="21"/>
    <col min="10232" max="10232" width="3.5703125" style="21" customWidth="1"/>
    <col min="10233" max="10233" width="104.7109375" style="21" customWidth="1"/>
    <col min="10234" max="10234" width="2.5703125" style="21" customWidth="1"/>
    <col min="10235" max="10235" width="6.28515625" style="21" customWidth="1"/>
    <col min="10236" max="10236" width="29.140625" style="21" customWidth="1"/>
    <col min="10237" max="10237" width="23.42578125" style="21" customWidth="1"/>
    <col min="10238" max="10238" width="17.85546875" style="21" customWidth="1"/>
    <col min="10239" max="10487" width="11.42578125" style="21"/>
    <col min="10488" max="10488" width="3.5703125" style="21" customWidth="1"/>
    <col min="10489" max="10489" width="104.7109375" style="21" customWidth="1"/>
    <col min="10490" max="10490" width="2.5703125" style="21" customWidth="1"/>
    <col min="10491" max="10491" width="6.28515625" style="21" customWidth="1"/>
    <col min="10492" max="10492" width="29.140625" style="21" customWidth="1"/>
    <col min="10493" max="10493" width="23.42578125" style="21" customWidth="1"/>
    <col min="10494" max="10494" width="17.85546875" style="21" customWidth="1"/>
    <col min="10495" max="10743" width="11.42578125" style="21"/>
    <col min="10744" max="10744" width="3.5703125" style="21" customWidth="1"/>
    <col min="10745" max="10745" width="104.7109375" style="21" customWidth="1"/>
    <col min="10746" max="10746" width="2.5703125" style="21" customWidth="1"/>
    <col min="10747" max="10747" width="6.28515625" style="21" customWidth="1"/>
    <col min="10748" max="10748" width="29.140625" style="21" customWidth="1"/>
    <col min="10749" max="10749" width="23.42578125" style="21" customWidth="1"/>
    <col min="10750" max="10750" width="17.85546875" style="21" customWidth="1"/>
    <col min="10751" max="10999" width="11.42578125" style="21"/>
    <col min="11000" max="11000" width="3.5703125" style="21" customWidth="1"/>
    <col min="11001" max="11001" width="104.7109375" style="21" customWidth="1"/>
    <col min="11002" max="11002" width="2.5703125" style="21" customWidth="1"/>
    <col min="11003" max="11003" width="6.28515625" style="21" customWidth="1"/>
    <col min="11004" max="11004" width="29.140625" style="21" customWidth="1"/>
    <col min="11005" max="11005" width="23.42578125" style="21" customWidth="1"/>
    <col min="11006" max="11006" width="17.85546875" style="21" customWidth="1"/>
    <col min="11007" max="11255" width="11.42578125" style="21"/>
    <col min="11256" max="11256" width="3.5703125" style="21" customWidth="1"/>
    <col min="11257" max="11257" width="104.7109375" style="21" customWidth="1"/>
    <col min="11258" max="11258" width="2.5703125" style="21" customWidth="1"/>
    <col min="11259" max="11259" width="6.28515625" style="21" customWidth="1"/>
    <col min="11260" max="11260" width="29.140625" style="21" customWidth="1"/>
    <col min="11261" max="11261" width="23.42578125" style="21" customWidth="1"/>
    <col min="11262" max="11262" width="17.85546875" style="21" customWidth="1"/>
    <col min="11263" max="11511" width="11.42578125" style="21"/>
    <col min="11512" max="11512" width="3.5703125" style="21" customWidth="1"/>
    <col min="11513" max="11513" width="104.7109375" style="21" customWidth="1"/>
    <col min="11514" max="11514" width="2.5703125" style="21" customWidth="1"/>
    <col min="11515" max="11515" width="6.28515625" style="21" customWidth="1"/>
    <col min="11516" max="11516" width="29.140625" style="21" customWidth="1"/>
    <col min="11517" max="11517" width="23.42578125" style="21" customWidth="1"/>
    <col min="11518" max="11518" width="17.85546875" style="21" customWidth="1"/>
    <col min="11519" max="11767" width="11.42578125" style="21"/>
    <col min="11768" max="11768" width="3.5703125" style="21" customWidth="1"/>
    <col min="11769" max="11769" width="104.7109375" style="21" customWidth="1"/>
    <col min="11770" max="11770" width="2.5703125" style="21" customWidth="1"/>
    <col min="11771" max="11771" width="6.28515625" style="21" customWidth="1"/>
    <col min="11772" max="11772" width="29.140625" style="21" customWidth="1"/>
    <col min="11773" max="11773" width="23.42578125" style="21" customWidth="1"/>
    <col min="11774" max="11774" width="17.85546875" style="21" customWidth="1"/>
    <col min="11775" max="12023" width="11.42578125" style="21"/>
    <col min="12024" max="12024" width="3.5703125" style="21" customWidth="1"/>
    <col min="12025" max="12025" width="104.7109375" style="21" customWidth="1"/>
    <col min="12026" max="12026" width="2.5703125" style="21" customWidth="1"/>
    <col min="12027" max="12027" width="6.28515625" style="21" customWidth="1"/>
    <col min="12028" max="12028" width="29.140625" style="21" customWidth="1"/>
    <col min="12029" max="12029" width="23.42578125" style="21" customWidth="1"/>
    <col min="12030" max="12030" width="17.85546875" style="21" customWidth="1"/>
    <col min="12031" max="12279" width="11.42578125" style="21"/>
    <col min="12280" max="12280" width="3.5703125" style="21" customWidth="1"/>
    <col min="12281" max="12281" width="104.7109375" style="21" customWidth="1"/>
    <col min="12282" max="12282" width="2.5703125" style="21" customWidth="1"/>
    <col min="12283" max="12283" width="6.28515625" style="21" customWidth="1"/>
    <col min="12284" max="12284" width="29.140625" style="21" customWidth="1"/>
    <col min="12285" max="12285" width="23.42578125" style="21" customWidth="1"/>
    <col min="12286" max="12286" width="17.85546875" style="21" customWidth="1"/>
    <col min="12287" max="12535" width="11.42578125" style="21"/>
    <col min="12536" max="12536" width="3.5703125" style="21" customWidth="1"/>
    <col min="12537" max="12537" width="104.7109375" style="21" customWidth="1"/>
    <col min="12538" max="12538" width="2.5703125" style="21" customWidth="1"/>
    <col min="12539" max="12539" width="6.28515625" style="21" customWidth="1"/>
    <col min="12540" max="12540" width="29.140625" style="21" customWidth="1"/>
    <col min="12541" max="12541" width="23.42578125" style="21" customWidth="1"/>
    <col min="12542" max="12542" width="17.85546875" style="21" customWidth="1"/>
    <col min="12543" max="12791" width="11.42578125" style="21"/>
    <col min="12792" max="12792" width="3.5703125" style="21" customWidth="1"/>
    <col min="12793" max="12793" width="104.7109375" style="21" customWidth="1"/>
    <col min="12794" max="12794" width="2.5703125" style="21" customWidth="1"/>
    <col min="12795" max="12795" width="6.28515625" style="21" customWidth="1"/>
    <col min="12796" max="12796" width="29.140625" style="21" customWidth="1"/>
    <col min="12797" max="12797" width="23.42578125" style="21" customWidth="1"/>
    <col min="12798" max="12798" width="17.85546875" style="21" customWidth="1"/>
    <col min="12799" max="13047" width="11.42578125" style="21"/>
    <col min="13048" max="13048" width="3.5703125" style="21" customWidth="1"/>
    <col min="13049" max="13049" width="104.7109375" style="21" customWidth="1"/>
    <col min="13050" max="13050" width="2.5703125" style="21" customWidth="1"/>
    <col min="13051" max="13051" width="6.28515625" style="21" customWidth="1"/>
    <col min="13052" max="13052" width="29.140625" style="21" customWidth="1"/>
    <col min="13053" max="13053" width="23.42578125" style="21" customWidth="1"/>
    <col min="13054" max="13054" width="17.85546875" style="21" customWidth="1"/>
    <col min="13055" max="13303" width="11.42578125" style="21"/>
    <col min="13304" max="13304" width="3.5703125" style="21" customWidth="1"/>
    <col min="13305" max="13305" width="104.7109375" style="21" customWidth="1"/>
    <col min="13306" max="13306" width="2.5703125" style="21" customWidth="1"/>
    <col min="13307" max="13307" width="6.28515625" style="21" customWidth="1"/>
    <col min="13308" max="13308" width="29.140625" style="21" customWidth="1"/>
    <col min="13309" max="13309" width="23.42578125" style="21" customWidth="1"/>
    <col min="13310" max="13310" width="17.85546875" style="21" customWidth="1"/>
    <col min="13311" max="13559" width="11.42578125" style="21"/>
    <col min="13560" max="13560" width="3.5703125" style="21" customWidth="1"/>
    <col min="13561" max="13561" width="104.7109375" style="21" customWidth="1"/>
    <col min="13562" max="13562" width="2.5703125" style="21" customWidth="1"/>
    <col min="13563" max="13563" width="6.28515625" style="21" customWidth="1"/>
    <col min="13564" max="13564" width="29.140625" style="21" customWidth="1"/>
    <col min="13565" max="13565" width="23.42578125" style="21" customWidth="1"/>
    <col min="13566" max="13566" width="17.85546875" style="21" customWidth="1"/>
    <col min="13567" max="13815" width="11.42578125" style="21"/>
    <col min="13816" max="13816" width="3.5703125" style="21" customWidth="1"/>
    <col min="13817" max="13817" width="104.7109375" style="21" customWidth="1"/>
    <col min="13818" max="13818" width="2.5703125" style="21" customWidth="1"/>
    <col min="13819" max="13819" width="6.28515625" style="21" customWidth="1"/>
    <col min="13820" max="13820" width="29.140625" style="21" customWidth="1"/>
    <col min="13821" max="13821" width="23.42578125" style="21" customWidth="1"/>
    <col min="13822" max="13822" width="17.85546875" style="21" customWidth="1"/>
    <col min="13823" max="14071" width="11.42578125" style="21"/>
    <col min="14072" max="14072" width="3.5703125" style="21" customWidth="1"/>
    <col min="14073" max="14073" width="104.7109375" style="21" customWidth="1"/>
    <col min="14074" max="14074" width="2.5703125" style="21" customWidth="1"/>
    <col min="14075" max="14075" width="6.28515625" style="21" customWidth="1"/>
    <col min="14076" max="14076" width="29.140625" style="21" customWidth="1"/>
    <col min="14077" max="14077" width="23.42578125" style="21" customWidth="1"/>
    <col min="14078" max="14078" width="17.85546875" style="21" customWidth="1"/>
    <col min="14079" max="14327" width="11.42578125" style="21"/>
    <col min="14328" max="14328" width="3.5703125" style="21" customWidth="1"/>
    <col min="14329" max="14329" width="104.7109375" style="21" customWidth="1"/>
    <col min="14330" max="14330" width="2.5703125" style="21" customWidth="1"/>
    <col min="14331" max="14331" width="6.28515625" style="21" customWidth="1"/>
    <col min="14332" max="14332" width="29.140625" style="21" customWidth="1"/>
    <col min="14333" max="14333" width="23.42578125" style="21" customWidth="1"/>
    <col min="14334" max="14334" width="17.85546875" style="21" customWidth="1"/>
    <col min="14335" max="14583" width="11.42578125" style="21"/>
    <col min="14584" max="14584" width="3.5703125" style="21" customWidth="1"/>
    <col min="14585" max="14585" width="104.7109375" style="21" customWidth="1"/>
    <col min="14586" max="14586" width="2.5703125" style="21" customWidth="1"/>
    <col min="14587" max="14587" width="6.28515625" style="21" customWidth="1"/>
    <col min="14588" max="14588" width="29.140625" style="21" customWidth="1"/>
    <col min="14589" max="14589" width="23.42578125" style="21" customWidth="1"/>
    <col min="14590" max="14590" width="17.85546875" style="21" customWidth="1"/>
    <col min="14591" max="14839" width="11.42578125" style="21"/>
    <col min="14840" max="14840" width="3.5703125" style="21" customWidth="1"/>
    <col min="14841" max="14841" width="104.7109375" style="21" customWidth="1"/>
    <col min="14842" max="14842" width="2.5703125" style="21" customWidth="1"/>
    <col min="14843" max="14843" width="6.28515625" style="21" customWidth="1"/>
    <col min="14844" max="14844" width="29.140625" style="21" customWidth="1"/>
    <col min="14845" max="14845" width="23.42578125" style="21" customWidth="1"/>
    <col min="14846" max="14846" width="17.85546875" style="21" customWidth="1"/>
    <col min="14847" max="15095" width="11.42578125" style="21"/>
    <col min="15096" max="15096" width="3.5703125" style="21" customWidth="1"/>
    <col min="15097" max="15097" width="104.7109375" style="21" customWidth="1"/>
    <col min="15098" max="15098" width="2.5703125" style="21" customWidth="1"/>
    <col min="15099" max="15099" width="6.28515625" style="21" customWidth="1"/>
    <col min="15100" max="15100" width="29.140625" style="21" customWidth="1"/>
    <col min="15101" max="15101" width="23.42578125" style="21" customWidth="1"/>
    <col min="15102" max="15102" width="17.85546875" style="21" customWidth="1"/>
    <col min="15103" max="15351" width="11.42578125" style="21"/>
    <col min="15352" max="15352" width="3.5703125" style="21" customWidth="1"/>
    <col min="15353" max="15353" width="104.7109375" style="21" customWidth="1"/>
    <col min="15354" max="15354" width="2.5703125" style="21" customWidth="1"/>
    <col min="15355" max="15355" width="6.28515625" style="21" customWidth="1"/>
    <col min="15356" max="15356" width="29.140625" style="21" customWidth="1"/>
    <col min="15357" max="15357" width="23.42578125" style="21" customWidth="1"/>
    <col min="15358" max="15358" width="17.85546875" style="21" customWidth="1"/>
    <col min="15359" max="15607" width="11.42578125" style="21"/>
    <col min="15608" max="15608" width="3.5703125" style="21" customWidth="1"/>
    <col min="15609" max="15609" width="104.7109375" style="21" customWidth="1"/>
    <col min="15610" max="15610" width="2.5703125" style="21" customWidth="1"/>
    <col min="15611" max="15611" width="6.28515625" style="21" customWidth="1"/>
    <col min="15612" max="15612" width="29.140625" style="21" customWidth="1"/>
    <col min="15613" max="15613" width="23.42578125" style="21" customWidth="1"/>
    <col min="15614" max="15614" width="17.85546875" style="21" customWidth="1"/>
    <col min="15615" max="15863" width="11.42578125" style="21"/>
    <col min="15864" max="15864" width="3.5703125" style="21" customWidth="1"/>
    <col min="15865" max="15865" width="104.7109375" style="21" customWidth="1"/>
    <col min="15866" max="15866" width="2.5703125" style="21" customWidth="1"/>
    <col min="15867" max="15867" width="6.28515625" style="21" customWidth="1"/>
    <col min="15868" max="15868" width="29.140625" style="21" customWidth="1"/>
    <col min="15869" max="15869" width="23.42578125" style="21" customWidth="1"/>
    <col min="15870" max="15870" width="17.85546875" style="21" customWidth="1"/>
    <col min="15871" max="16119" width="11.42578125" style="21"/>
    <col min="16120" max="16120" width="3.5703125" style="21" customWidth="1"/>
    <col min="16121" max="16121" width="104.7109375" style="21" customWidth="1"/>
    <col min="16122" max="16122" width="2.5703125" style="21" customWidth="1"/>
    <col min="16123" max="16123" width="6.28515625" style="21" customWidth="1"/>
    <col min="16124" max="16124" width="29.140625" style="21" customWidth="1"/>
    <col min="16125" max="16125" width="23.42578125" style="21" customWidth="1"/>
    <col min="16126" max="16126" width="17.85546875" style="21" customWidth="1"/>
    <col min="16127" max="16384" width="11.42578125" style="21"/>
  </cols>
  <sheetData>
    <row r="1" spans="2:11" s="20" customFormat="1" ht="20.25" x14ac:dyDescent="0.3">
      <c r="B1" s="19"/>
    </row>
    <row r="2" spans="2:11" ht="18" x14ac:dyDescent="0.2">
      <c r="B2" s="133" t="s">
        <v>0</v>
      </c>
      <c r="C2" s="133"/>
      <c r="D2" s="133"/>
      <c r="E2" s="133"/>
      <c r="F2" s="133"/>
    </row>
    <row r="3" spans="2:11" ht="39.6" customHeight="1" x14ac:dyDescent="0.2">
      <c r="B3" s="133" t="s">
        <v>22</v>
      </c>
      <c r="C3" s="133"/>
      <c r="D3" s="133"/>
      <c r="E3" s="133"/>
      <c r="F3" s="133"/>
    </row>
    <row r="4" spans="2:11" ht="64.5" customHeight="1" x14ac:dyDescent="0.2">
      <c r="B4" s="134" t="s">
        <v>6</v>
      </c>
      <c r="C4" s="135"/>
      <c r="D4" s="135"/>
      <c r="E4" s="135"/>
      <c r="F4" s="136"/>
    </row>
    <row r="5" spans="2:11" x14ac:dyDescent="0.2">
      <c r="B5" s="22" t="s">
        <v>1</v>
      </c>
    </row>
    <row r="6" spans="2:11" ht="15" x14ac:dyDescent="0.2">
      <c r="B6" s="23"/>
    </row>
    <row r="7" spans="2:11" ht="18.75" x14ac:dyDescent="0.2">
      <c r="B7" s="24" t="s">
        <v>2</v>
      </c>
      <c r="C7" s="25"/>
      <c r="D7" s="1"/>
      <c r="E7" s="3"/>
      <c r="F7" s="3"/>
    </row>
    <row r="8" spans="2:11" ht="15.75" thickBot="1" x14ac:dyDescent="0.25">
      <c r="B8" s="23"/>
    </row>
    <row r="9" spans="2:11" ht="39.75" customHeight="1" x14ac:dyDescent="0.25">
      <c r="B9" s="26" t="s">
        <v>28</v>
      </c>
      <c r="C9" s="78"/>
      <c r="D9" s="101"/>
      <c r="E9" s="102"/>
      <c r="F9" s="78"/>
      <c r="G9" s="78"/>
      <c r="H9" s="78"/>
      <c r="I9" s="78"/>
      <c r="J9" s="78"/>
      <c r="K9" s="103"/>
    </row>
    <row r="10" spans="2:11" ht="46.5" customHeight="1" thickBot="1" x14ac:dyDescent="0.25">
      <c r="B10" s="27" t="s">
        <v>40</v>
      </c>
      <c r="C10" s="80"/>
      <c r="D10" s="137" t="s">
        <v>37</v>
      </c>
      <c r="E10" s="138"/>
      <c r="F10" s="138"/>
      <c r="G10" s="104"/>
      <c r="H10" s="128" t="s">
        <v>38</v>
      </c>
      <c r="I10" s="129"/>
      <c r="J10" s="129"/>
      <c r="K10" s="130"/>
    </row>
    <row r="11" spans="2:11" ht="32.25" customHeight="1" thickBot="1" x14ac:dyDescent="0.25">
      <c r="B11" s="131" t="s">
        <v>34</v>
      </c>
      <c r="C11" s="132"/>
      <c r="D11" s="132"/>
      <c r="E11" s="100"/>
      <c r="F11" s="80"/>
      <c r="G11" s="80"/>
      <c r="H11" s="80"/>
      <c r="I11" s="80"/>
      <c r="J11" s="80"/>
      <c r="K11" s="65"/>
    </row>
    <row r="12" spans="2:11" ht="30.75" thickBot="1" x14ac:dyDescent="0.3">
      <c r="B12" s="105"/>
      <c r="C12" s="65"/>
      <c r="D12" s="94" t="s">
        <v>7</v>
      </c>
      <c r="E12" s="32" t="s">
        <v>39</v>
      </c>
      <c r="F12" s="95" t="s">
        <v>8</v>
      </c>
      <c r="G12" s="29"/>
      <c r="H12" s="30"/>
      <c r="I12" s="31" t="s">
        <v>7</v>
      </c>
      <c r="J12" s="32" t="s">
        <v>39</v>
      </c>
      <c r="K12" s="95" t="s">
        <v>8</v>
      </c>
    </row>
    <row r="13" spans="2:11" ht="90" thickBot="1" x14ac:dyDescent="0.3">
      <c r="B13" s="33" t="s">
        <v>35</v>
      </c>
      <c r="C13" s="99"/>
      <c r="D13" s="96" t="s">
        <v>33</v>
      </c>
      <c r="E13" s="34" t="s">
        <v>10</v>
      </c>
      <c r="F13" s="97" t="s">
        <v>9</v>
      </c>
      <c r="G13" s="104"/>
      <c r="H13" s="93" t="s">
        <v>36</v>
      </c>
      <c r="I13" s="96" t="s">
        <v>33</v>
      </c>
      <c r="J13" s="34" t="s">
        <v>10</v>
      </c>
      <c r="K13" s="35" t="s">
        <v>11</v>
      </c>
    </row>
    <row r="14" spans="2:11" ht="29.25" customHeight="1" x14ac:dyDescent="0.2">
      <c r="B14" s="36" t="s">
        <v>43</v>
      </c>
      <c r="C14" s="80"/>
      <c r="D14" s="37">
        <v>4</v>
      </c>
      <c r="E14" s="4"/>
      <c r="F14" s="38">
        <f>D14*E14</f>
        <v>0</v>
      </c>
      <c r="G14" s="80"/>
      <c r="H14" s="39" t="str">
        <f>B14</f>
        <v>2.1 – Amélioration de la communication écrite en Caf - 1 jour</v>
      </c>
      <c r="I14" s="37">
        <v>1</v>
      </c>
      <c r="J14" s="5"/>
      <c r="K14" s="40">
        <f>I14*J14</f>
        <v>0</v>
      </c>
    </row>
    <row r="15" spans="2:11" ht="29.25" customHeight="1" x14ac:dyDescent="0.2">
      <c r="B15" s="36" t="s">
        <v>41</v>
      </c>
      <c r="C15" s="80"/>
      <c r="D15" s="124">
        <v>4</v>
      </c>
      <c r="E15" s="4"/>
      <c r="F15" s="38">
        <f>D15*E15</f>
        <v>0</v>
      </c>
      <c r="G15" s="80"/>
      <c r="H15" s="39" t="str">
        <f>B15</f>
        <v>2.2 – Rédiger des e-mails clairs et efficaces - 1 jour</v>
      </c>
      <c r="I15" s="124">
        <v>1</v>
      </c>
      <c r="J15" s="5"/>
      <c r="K15" s="40">
        <f t="shared" ref="K15" si="0">I15*J15</f>
        <v>0</v>
      </c>
    </row>
    <row r="16" spans="2:11" ht="28.5" customHeight="1" thickBot="1" x14ac:dyDescent="0.25">
      <c r="B16" s="41" t="s">
        <v>42</v>
      </c>
      <c r="C16" s="80"/>
      <c r="D16" s="42">
        <v>8</v>
      </c>
      <c r="E16" s="4"/>
      <c r="F16" s="43">
        <f>E16*D16</f>
        <v>0</v>
      </c>
      <c r="G16" s="80"/>
      <c r="H16" s="44" t="str">
        <f>B16</f>
        <v>2.3 - Prise de parole en public - 2 jours</v>
      </c>
      <c r="I16" s="42">
        <v>2</v>
      </c>
      <c r="J16" s="6"/>
      <c r="K16" s="40">
        <f>I16*J16</f>
        <v>0</v>
      </c>
    </row>
    <row r="17" spans="2:12" ht="15.75" thickBot="1" x14ac:dyDescent="0.3">
      <c r="B17" s="45" t="s">
        <v>12</v>
      </c>
      <c r="C17" s="80"/>
      <c r="D17" s="46">
        <f>SUM(D14:D16)</f>
        <v>16</v>
      </c>
      <c r="E17" s="47"/>
      <c r="F17" s="48">
        <f>SUM(F14:F16)</f>
        <v>0</v>
      </c>
      <c r="G17" s="80"/>
      <c r="H17" s="45" t="s">
        <v>13</v>
      </c>
      <c r="I17" s="49">
        <f>SUM(I14:I16)</f>
        <v>4</v>
      </c>
      <c r="J17" s="47"/>
      <c r="K17" s="98">
        <f>SUM(K14:K16)</f>
        <v>0</v>
      </c>
    </row>
    <row r="18" spans="2:12" ht="14.25" customHeight="1" x14ac:dyDescent="0.25">
      <c r="B18" s="50"/>
      <c r="C18" s="80"/>
      <c r="D18" s="106"/>
      <c r="E18" s="107"/>
      <c r="F18" s="107"/>
      <c r="G18" s="80"/>
      <c r="H18" s="108"/>
      <c r="I18" s="107"/>
      <c r="J18" s="107"/>
      <c r="K18" s="109"/>
    </row>
    <row r="19" spans="2:12" ht="15" x14ac:dyDescent="0.25">
      <c r="B19" s="50"/>
      <c r="C19" s="80"/>
      <c r="D19" s="110"/>
      <c r="E19" s="111"/>
      <c r="F19" s="111"/>
      <c r="G19" s="80"/>
      <c r="H19" s="108"/>
      <c r="I19" s="107"/>
      <c r="J19" s="107"/>
      <c r="K19" s="109"/>
    </row>
    <row r="20" spans="2:12" ht="15" x14ac:dyDescent="0.2">
      <c r="B20" s="51"/>
      <c r="C20" s="80"/>
      <c r="D20" s="112"/>
      <c r="E20" s="112"/>
      <c r="F20" s="112"/>
      <c r="G20" s="80"/>
      <c r="H20" s="80"/>
      <c r="I20" s="107"/>
      <c r="J20" s="107"/>
      <c r="K20" s="113"/>
    </row>
    <row r="21" spans="2:12" ht="18.75" thickBot="1" x14ac:dyDescent="0.3">
      <c r="B21" s="51"/>
      <c r="C21" s="80"/>
      <c r="D21" s="112"/>
      <c r="E21" s="52" t="s">
        <v>14</v>
      </c>
      <c r="F21" s="53">
        <f>F17</f>
        <v>0</v>
      </c>
      <c r="G21" s="80"/>
      <c r="H21" s="80"/>
      <c r="I21" s="112"/>
      <c r="J21" s="54" t="s">
        <v>15</v>
      </c>
      <c r="K21" s="55">
        <f>K17</f>
        <v>0</v>
      </c>
    </row>
    <row r="22" spans="2:12" ht="18" x14ac:dyDescent="0.25">
      <c r="B22" s="51"/>
      <c r="C22" s="80"/>
      <c r="D22" s="112"/>
      <c r="E22" s="114"/>
      <c r="F22" s="115"/>
      <c r="G22" s="80"/>
      <c r="H22" s="116"/>
      <c r="I22" s="117"/>
      <c r="J22" s="56"/>
      <c r="K22" s="57"/>
    </row>
    <row r="23" spans="2:12" ht="18.75" thickBot="1" x14ac:dyDescent="0.3">
      <c r="B23" s="51"/>
      <c r="C23" s="80"/>
      <c r="D23" s="112"/>
      <c r="E23" s="52" t="s">
        <v>3</v>
      </c>
      <c r="F23" s="2">
        <v>0</v>
      </c>
      <c r="G23" s="80" t="s">
        <v>16</v>
      </c>
      <c r="H23" s="118"/>
      <c r="I23" s="119" t="s">
        <v>16</v>
      </c>
      <c r="J23" s="52" t="s">
        <v>3</v>
      </c>
      <c r="K23" s="2">
        <v>0</v>
      </c>
    </row>
    <row r="24" spans="2:12" x14ac:dyDescent="0.2">
      <c r="B24" s="51"/>
      <c r="C24" s="80"/>
      <c r="D24" s="112"/>
      <c r="E24" s="120"/>
      <c r="F24" s="112"/>
      <c r="G24" s="80" t="s">
        <v>17</v>
      </c>
      <c r="H24" s="118"/>
      <c r="I24" s="119" t="s">
        <v>17</v>
      </c>
      <c r="J24" s="120"/>
      <c r="K24" s="58"/>
      <c r="L24" s="59"/>
    </row>
    <row r="25" spans="2:12" ht="18.75" thickBot="1" x14ac:dyDescent="0.3">
      <c r="B25" s="51"/>
      <c r="C25" s="80"/>
      <c r="D25" s="112"/>
      <c r="E25" s="52" t="s">
        <v>4</v>
      </c>
      <c r="F25" s="53">
        <f>F23*F21</f>
        <v>0</v>
      </c>
      <c r="G25" s="80"/>
      <c r="H25" s="116"/>
      <c r="I25" s="112"/>
      <c r="J25" s="52" t="s">
        <v>4</v>
      </c>
      <c r="K25" s="55">
        <f>K23*K21</f>
        <v>0</v>
      </c>
    </row>
    <row r="26" spans="2:12" x14ac:dyDescent="0.2">
      <c r="B26" s="51"/>
      <c r="C26" s="80"/>
      <c r="D26" s="112"/>
      <c r="E26" s="112"/>
      <c r="F26" s="112"/>
      <c r="G26" s="80"/>
      <c r="H26" s="116"/>
      <c r="I26" s="112"/>
      <c r="J26" s="112"/>
      <c r="K26" s="58"/>
    </row>
    <row r="27" spans="2:12" ht="36.75" thickBot="1" x14ac:dyDescent="0.25">
      <c r="B27" s="51"/>
      <c r="C27" s="80"/>
      <c r="D27" s="60" t="s">
        <v>32</v>
      </c>
      <c r="E27" s="61" t="str">
        <f>IF(F23=0,"Total A non assujéti TVA €","TOTAL A + TVA € TTC")</f>
        <v>Total A non assujéti TVA €</v>
      </c>
      <c r="F27" s="53">
        <f>F25+F21</f>
        <v>0</v>
      </c>
      <c r="G27" s="86"/>
      <c r="H27" s="121"/>
      <c r="I27" s="62" t="s">
        <v>18</v>
      </c>
      <c r="J27" s="63" t="str">
        <f>IF(K23=0,"= Total B en € TTC (non assujéti Tva)","= Total B en € TTC")</f>
        <v>= Total B en € TTC (non assujéti Tva)</v>
      </c>
      <c r="K27" s="55">
        <f>K25+K21</f>
        <v>0</v>
      </c>
    </row>
    <row r="28" spans="2:12" ht="21.75" customHeight="1" x14ac:dyDescent="0.2">
      <c r="B28" s="51"/>
      <c r="C28" s="80"/>
      <c r="D28" s="122"/>
      <c r="E28" s="112"/>
      <c r="F28" s="122"/>
      <c r="G28" s="80"/>
      <c r="H28" s="80"/>
      <c r="I28" s="112"/>
      <c r="J28" s="112"/>
      <c r="K28" s="64"/>
    </row>
    <row r="29" spans="2:12" ht="21.75" customHeight="1" x14ac:dyDescent="0.2">
      <c r="B29" s="51"/>
      <c r="C29" s="80"/>
      <c r="D29" s="122"/>
      <c r="E29" s="112"/>
      <c r="F29" s="122"/>
      <c r="G29" s="80"/>
      <c r="H29" s="80"/>
      <c r="I29" s="80"/>
      <c r="J29" s="80"/>
      <c r="K29" s="65"/>
    </row>
    <row r="30" spans="2:12" ht="21" thickBot="1" x14ac:dyDescent="0.25">
      <c r="B30" s="51"/>
      <c r="C30" s="80"/>
      <c r="D30" s="112"/>
      <c r="E30" s="112"/>
      <c r="F30" s="112"/>
      <c r="G30" s="80"/>
      <c r="H30" s="66" t="s">
        <v>19</v>
      </c>
      <c r="I30" s="67" t="s">
        <v>20</v>
      </c>
      <c r="J30" s="68">
        <f>F27+K27</f>
        <v>0</v>
      </c>
      <c r="K30" s="123" t="s">
        <v>21</v>
      </c>
      <c r="L30" s="69"/>
    </row>
    <row r="31" spans="2:12" ht="18.75" thickBot="1" x14ac:dyDescent="0.3">
      <c r="B31" s="70"/>
      <c r="C31" s="71"/>
      <c r="D31" s="72"/>
      <c r="E31" s="73"/>
      <c r="F31" s="73"/>
      <c r="G31" s="74"/>
      <c r="H31" s="75"/>
      <c r="I31" s="75"/>
      <c r="J31" s="76" t="s">
        <v>5</v>
      </c>
      <c r="K31" s="7"/>
    </row>
    <row r="32" spans="2:12" x14ac:dyDescent="0.2">
      <c r="B32" s="77"/>
      <c r="C32" s="78"/>
      <c r="D32" s="78"/>
      <c r="E32" s="78"/>
      <c r="F32" s="78"/>
      <c r="G32" s="78"/>
      <c r="H32" s="125"/>
      <c r="I32" s="125"/>
      <c r="J32" s="126"/>
      <c r="K32" s="127"/>
    </row>
    <row r="33" spans="2:11" x14ac:dyDescent="0.2">
      <c r="B33" s="79"/>
      <c r="C33" s="80"/>
      <c r="D33" s="80"/>
      <c r="E33" s="80"/>
      <c r="F33" s="80"/>
      <c r="G33" s="80"/>
      <c r="H33" s="80"/>
      <c r="I33" s="80"/>
      <c r="J33" s="80"/>
      <c r="K33" s="65"/>
    </row>
    <row r="34" spans="2:11" x14ac:dyDescent="0.2">
      <c r="B34" s="79"/>
      <c r="C34" s="80"/>
      <c r="D34" s="80"/>
      <c r="E34" s="80"/>
      <c r="F34" s="80"/>
      <c r="G34" s="80"/>
      <c r="H34" s="80"/>
      <c r="I34" s="80"/>
      <c r="J34" s="80"/>
      <c r="K34" s="65"/>
    </row>
    <row r="35" spans="2:11" x14ac:dyDescent="0.2">
      <c r="B35" s="79"/>
      <c r="C35" s="81" t="s">
        <v>31</v>
      </c>
      <c r="D35" s="82"/>
      <c r="E35" s="83"/>
      <c r="F35" s="80"/>
      <c r="G35" s="81" t="s">
        <v>30</v>
      </c>
      <c r="H35" s="84"/>
      <c r="I35" s="85"/>
      <c r="J35" s="80"/>
      <c r="K35" s="65"/>
    </row>
    <row r="36" spans="2:11" x14ac:dyDescent="0.2">
      <c r="B36" s="79"/>
      <c r="C36" s="18" t="s">
        <v>23</v>
      </c>
      <c r="D36" s="89"/>
      <c r="E36" s="90"/>
      <c r="F36" s="80"/>
      <c r="G36" s="14"/>
      <c r="H36" s="8"/>
      <c r="I36" s="9"/>
      <c r="J36" s="80"/>
      <c r="K36" s="65"/>
    </row>
    <row r="37" spans="2:11" x14ac:dyDescent="0.2">
      <c r="B37" s="79"/>
      <c r="C37" s="17" t="s">
        <v>24</v>
      </c>
      <c r="D37" s="89"/>
      <c r="E37" s="90"/>
      <c r="F37" s="80"/>
      <c r="G37" s="17" t="s">
        <v>29</v>
      </c>
      <c r="H37" s="15"/>
      <c r="I37" s="10"/>
      <c r="J37" s="80"/>
      <c r="K37" s="65"/>
    </row>
    <row r="38" spans="2:11" x14ac:dyDescent="0.2">
      <c r="B38" s="79"/>
      <c r="C38" s="17" t="s">
        <v>25</v>
      </c>
      <c r="D38" s="89"/>
      <c r="E38" s="90"/>
      <c r="F38" s="80"/>
      <c r="G38" s="16"/>
      <c r="H38" s="15"/>
      <c r="I38" s="10"/>
      <c r="J38" s="80"/>
      <c r="K38" s="65"/>
    </row>
    <row r="39" spans="2:11" x14ac:dyDescent="0.2">
      <c r="B39" s="79"/>
      <c r="C39" s="17" t="s">
        <v>26</v>
      </c>
      <c r="D39" s="89"/>
      <c r="E39" s="90"/>
      <c r="F39" s="80"/>
      <c r="G39" s="16"/>
      <c r="H39" s="15"/>
      <c r="I39" s="10"/>
      <c r="J39" s="80"/>
      <c r="K39" s="65"/>
    </row>
    <row r="40" spans="2:11" x14ac:dyDescent="0.2">
      <c r="B40" s="79"/>
      <c r="C40" s="17" t="s">
        <v>27</v>
      </c>
      <c r="D40" s="89"/>
      <c r="E40" s="90"/>
      <c r="F40" s="80"/>
      <c r="G40" s="16"/>
      <c r="H40" s="15"/>
      <c r="I40" s="10"/>
      <c r="J40" s="80"/>
      <c r="K40" s="65"/>
    </row>
    <row r="41" spans="2:11" x14ac:dyDescent="0.2">
      <c r="B41" s="79"/>
      <c r="C41" s="13"/>
      <c r="D41" s="91"/>
      <c r="E41" s="92"/>
      <c r="F41" s="80"/>
      <c r="G41" s="13"/>
      <c r="H41" s="11"/>
      <c r="I41" s="12"/>
      <c r="J41" s="80"/>
      <c r="K41" s="65"/>
    </row>
    <row r="42" spans="2:11" x14ac:dyDescent="0.2">
      <c r="B42" s="87"/>
      <c r="C42" s="80"/>
      <c r="D42" s="80"/>
      <c r="E42" s="80"/>
      <c r="F42" s="80"/>
      <c r="G42" s="80"/>
      <c r="H42" s="80"/>
      <c r="I42" s="80"/>
      <c r="J42" s="80"/>
      <c r="K42" s="65"/>
    </row>
    <row r="43" spans="2:11" ht="15.75" thickBot="1" x14ac:dyDescent="0.3">
      <c r="B43" s="88"/>
      <c r="C43" s="74"/>
      <c r="D43" s="72"/>
      <c r="E43" s="73"/>
      <c r="F43" s="73"/>
      <c r="G43" s="74"/>
      <c r="H43" s="74"/>
      <c r="I43" s="74"/>
      <c r="J43" s="74"/>
      <c r="K43" s="28"/>
    </row>
  </sheetData>
  <sheetProtection algorithmName="SHA-512" hashValue="dTYHiUvYP8ty4Fg2PrOiC1K40/8IRqjrpFIL4Mn0JZlNVwBOFj7siRzwm14GUegmC1TeHDz+2Rw+sfC6fdxbSQ==" saltValue="emoKSyUX5amz8od90t2p2A==" spinCount="100000" sheet="1" objects="1" scenarios="1"/>
  <mergeCells count="6">
    <mergeCell ref="H10:K10"/>
    <mergeCell ref="B11:D11"/>
    <mergeCell ref="B2:F2"/>
    <mergeCell ref="B3:F3"/>
    <mergeCell ref="B4:F4"/>
    <mergeCell ref="D10:F10"/>
  </mergeCells>
  <conditionalFormatting sqref="D17">
    <cfRule type="cellIs" dxfId="0" priority="2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67" orientation="landscape" verticalDpi="20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2a03ca3e4dbb5a60c5d5f55e6fc54cb6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e5dbe4aaa183cf1f3d4a359bb3c601fe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0BAACF-EFC1-4F33-AB0E-644479E69C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E24FCD-48F4-42C3-9E55-742E2E865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DBDBC0-0100-479B-BB14-92A604FFC916}">
  <ds:schemaRefs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2 - BPU avec DQE annuel</vt:lpstr>
      <vt:lpstr>'Lot 2 - BPU avec DQE annuel'!Zone_d_impression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PAILLARD 351</dc:creator>
  <cp:keywords/>
  <dc:description/>
  <cp:lastModifiedBy>Stephanie SEVENO 351</cp:lastModifiedBy>
  <cp:revision/>
  <cp:lastPrinted>2026-02-25T09:01:06Z</cp:lastPrinted>
  <dcterms:created xsi:type="dcterms:W3CDTF">2021-03-25T08:49:58Z</dcterms:created>
  <dcterms:modified xsi:type="dcterms:W3CDTF">2026-03-12T10:37:47Z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0x0101005C8C5128EF66E64E9C2FEC4763B55A71</vt:lpwstr>
  </property>
</Properties>
</file>